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Лист1" sheetId="1" r:id="rId1"/>
    <sheet name="Лист3" sheetId="2" r:id="rId2"/>
    <sheet name="Лист2" sheetId="3" r:id="rId3"/>
  </sheets>
  <calcPr calcId="124519"/>
</workbook>
</file>

<file path=xl/calcChain.xml><?xml version="1.0" encoding="utf-8"?>
<calcChain xmlns="http://schemas.openxmlformats.org/spreadsheetml/2006/main">
  <c r="D40" i="1"/>
  <c r="D39" s="1"/>
  <c r="C29"/>
  <c r="C23"/>
  <c r="C22" s="1"/>
  <c r="C20"/>
  <c r="C19" s="1"/>
  <c r="D43"/>
  <c r="D42" s="1"/>
  <c r="C43"/>
  <c r="C42" s="1"/>
  <c r="C40"/>
  <c r="C39" s="1"/>
  <c r="D36"/>
  <c r="C36"/>
  <c r="D33"/>
  <c r="D32" s="1"/>
  <c r="D31" s="1"/>
  <c r="C33"/>
  <c r="C32" s="1"/>
  <c r="C31" s="1"/>
  <c r="D29"/>
  <c r="D28" s="1"/>
  <c r="D27" s="1"/>
  <c r="D15"/>
  <c r="C15"/>
  <c r="D13"/>
  <c r="C13"/>
  <c r="C35" l="1"/>
  <c r="C28"/>
  <c r="C27" s="1"/>
  <c r="C26" s="1"/>
  <c r="C18"/>
  <c r="C17" s="1"/>
  <c r="D12"/>
  <c r="C38"/>
  <c r="C12"/>
  <c r="D26"/>
  <c r="D38"/>
  <c r="D35" s="1"/>
  <c r="C11" l="1"/>
  <c r="D11"/>
</calcChain>
</file>

<file path=xl/sharedStrings.xml><?xml version="1.0" encoding="utf-8"?>
<sst xmlns="http://schemas.openxmlformats.org/spreadsheetml/2006/main" count="78" uniqueCount="78">
  <si>
    <t>рублей</t>
  </si>
  <si>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</si>
  <si>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</si>
  <si>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</si>
  <si>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</si>
  <si>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</si>
  <si>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</si>
  <si>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</si>
  <si>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</si>
  <si>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01 02 00 00 05 0000 710</t>
  </si>
  <si>
    <t>Привлечение муниципальными районами кредитов от кредитных организаций в валюте Российской Федерации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</si>
  <si>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</si>
  <si>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</si>
  <si>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01 02 00 00 05 0000 810</t>
  </si>
  <si>
    <t>Погашение муниципальными районами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</si>
  <si>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</si>
  <si>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</si>
  <si>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</si>
  <si>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</si>
  <si>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</si>
  <si>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</si>
  <si>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</si>
  <si>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</si>
  <si>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</si>
  <si>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</si>
  <si>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</si>
  <si>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</si>
  <si>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</si>
  <si>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</si>
  <si>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</si>
  <si>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</si>
  <si>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</si>
  <si>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</si>
  <si>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</si>
  <si>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</si>
  <si>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</si>
  <si>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</si>
  <si>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</si>
  <si>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</si>
  <si>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</si>
  <si>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</si>
  <si>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</si>
  <si>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</si>
  <si>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</si>
  <si>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</si>
  <si>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</si>
  <si>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</si>
  <si>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</si>
  <si>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</si>
  <si>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</si>
  <si>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</si>
  <si>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</si>
  <si>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</si>
  <si>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Приложение №13</t>
  </si>
  <si>
    <t>ИСТОЧНИКИ ФИНАНСИРОВАНИЯ ДЕФИЦИТА
 БЮДЖЕТА ШАРЬИНСКОГО МУНИЦИПАЛЬНОГО РАЙОНА НА 2025 ГОД</t>
  </si>
  <si>
    <t>Уточненный план на 2025 год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</si>
  <si>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</si>
  <si>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</si>
  <si>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</si>
  <si>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</si>
  <si>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</si>
  <si>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</si>
  <si>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01 03 01 00 05 0000 710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</si>
  <si>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</si>
  <si>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01 03 01 00 05 2600 710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</si>
  <si>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(бюджетные кредиты, предоставленные муниципальным районам  для частичного покрытия дефицита бюджета) )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</si>
  <si>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</si>
  <si>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</si>
  <si>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01 03 01 00 05 0000 810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</si>
  <si>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</si>
  <si>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01 03 01 00 05 2600 810</t>
  </si>
  <si>
    <t>Погашение бюджетами муниципальных районов кредитов  из других бюджетов бюджетной системы Российской Федерации бюджетами муниципальных районов в валюте Российской Федерации (бюджетные кредиты, предоставленные муниципальным районам  для частичного покрытия дефицита бюджета) )</t>
  </si>
  <si>
    <t>01 03 01 00 05 2900 810</t>
  </si>
  <si>
    <t>Погашение бюджетами муниципальных районов Российской Федерации кредитов из других бюджетов бюджетной системы Российской Федерации в валюте Российской Федерации (бюджетные кредиты, предоставленные муниципальным районам Российской Федерации для погашения долговых обязательств муниципального района Российской Федерации в виде обязательств по  муниципальным ценным бумагам муниципального района Российской Федерации и кредитам, полученным муниципальным районом Российской Федерации от кредитных организаций, иностранных банков и международных финансовых организаций</t>
  </si>
  <si>
    <t xml:space="preserve">от "    "            2026 г.№ </t>
  </si>
  <si>
    <t>Исполнено на 01.01.2026</t>
  </si>
  <si>
    <t>Шарьинского муниципального округа</t>
  </si>
  <si>
    <t xml:space="preserve">к Решению Думы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</si>
</sst>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scheme val="minor"/>
    </font>
    <font>
      <sz val="10"/>
      <name val="Arial Cyr"/>
    </font>
    <font>
      <sz val="10"/>
      <color theme="1"/>
      <name val="Arial"/>
    </font>
    <font>
      <sz val="10"/>
      <name val="Arial"/>
    </font>
    <font>
      <b/>
      <sz val="10"/>
      <color theme="1"/>
      <name val="Arial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2" fontId="4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3" fillId="0" borderId="0" xfId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4"/>
  <sheetViews>
    <sheetView tabSelected="1" workbookViewId="0">
      <selection activeCell="D2" sqref="D2"/>
    </sheetView>
  </sheetViews>
  <sheetFormatPr defaultRowHeight="12.75"/>
  <cols>
    <col min="1" max="1" width="21.85546875" style="2" customWidth="1"/>
    <col min="2" max="2" width="40.140625" style="3" customWidth="1"/>
    <col min="3" max="3" width="18" style="3" customWidth="1"/>
    <col min="4" max="4" width="17.140625" style="4" customWidth="1"/>
    <col min="5" max="16384" width="9.140625" style="1"/>
  </cols>
  <sheetData>
    <row r="1" spans="1:4">
      <c r="B1" s="5"/>
      <c r="C1" s="5"/>
      <c r="D1" s="6" t="s">
        <v>53</v>
      </c>
    </row>
    <row r="2" spans="1:4">
      <c r="B2" s="5"/>
      <c r="C2" s="5"/>
      <c r="D2" s="6" t="s">
        <v>77</v>
      </c>
    </row>
    <row r="3" spans="1:4">
      <c r="B3" s="28" t="s">
        <v>76</v>
      </c>
      <c r="C3" s="28"/>
      <c r="D3" s="28"/>
    </row>
    <row r="4" spans="1:4">
      <c r="B4" s="29" t="s">
        <v>74</v>
      </c>
      <c r="C4" s="29"/>
      <c r="D4" s="29"/>
    </row>
    <row r="5" spans="1:4" ht="15" customHeight="1">
      <c r="B5" s="30"/>
      <c r="C5" s="30"/>
      <c r="D5" s="30"/>
    </row>
    <row r="6" spans="1:4" ht="12.75" customHeight="1"/>
    <row r="7" spans="1:4" ht="33.75" customHeight="1">
      <c r="A7" s="31" t="s">
        <v>54</v>
      </c>
      <c r="B7" s="31"/>
      <c r="C7" s="31"/>
      <c r="D7" s="31"/>
    </row>
    <row r="8" spans="1:4" ht="10.5" customHeight="1"/>
    <row r="9" spans="1:4">
      <c r="D9" s="7" t="s">
        <v>0</v>
      </c>
    </row>
    <row r="10" spans="1:4" ht="39.75" customHeight="1">
      <c r="A10" s="8" t="s">
        <v>1</v>
      </c>
      <c r="B10" s="9" t="s">
        <v>2</v>
      </c>
      <c r="C10" s="10" t="s">
        <v>55</v>
      </c>
      <c r="D10" s="10" t="s">
        <v>75</v>
      </c>
    </row>
    <row r="11" spans="1:4" ht="50.25" customHeight="1">
      <c r="A11" s="11" t="s">
        <v>3</v>
      </c>
      <c r="B11" s="12" t="s">
        <v>4</v>
      </c>
      <c r="C11" s="17">
        <f>C12+C17+C26+C35</f>
        <v>12303061</v>
      </c>
      <c r="D11" s="17">
        <f>D12+D26+D35</f>
        <v>9197971.75</v>
      </c>
    </row>
    <row r="12" spans="1:4" ht="33.75" customHeight="1">
      <c r="A12" s="11" t="s">
        <v>5</v>
      </c>
      <c r="B12" s="13" t="s">
        <v>6</v>
      </c>
      <c r="C12" s="17">
        <f>C13+C15</f>
        <v>2194811</v>
      </c>
      <c r="D12" s="17">
        <f>D13+D15</f>
        <v>0</v>
      </c>
    </row>
    <row r="13" spans="1:4" ht="40.5" customHeight="1">
      <c r="A13" s="14" t="s">
        <v>7</v>
      </c>
      <c r="B13" s="3" t="s">
        <v>8</v>
      </c>
      <c r="C13" s="18">
        <f>C14</f>
        <v>2194811</v>
      </c>
      <c r="D13" s="18">
        <f>D14</f>
        <v>0</v>
      </c>
    </row>
    <row r="14" spans="1:4" ht="41.25" customHeight="1">
      <c r="A14" s="14" t="s">
        <v>9</v>
      </c>
      <c r="B14" s="15" t="s">
        <v>10</v>
      </c>
      <c r="C14" s="18">
        <v>2194811</v>
      </c>
      <c r="D14" s="18"/>
    </row>
    <row r="15" spans="1:4" ht="41.25" customHeight="1">
      <c r="A15" s="14" t="s">
        <v>11</v>
      </c>
      <c r="B15" s="15" t="s">
        <v>12</v>
      </c>
      <c r="C15" s="18">
        <f>C16</f>
        <v>0</v>
      </c>
      <c r="D15" s="18">
        <f>D16</f>
        <v>0</v>
      </c>
    </row>
    <row r="16" spans="1:4" ht="36.75" customHeight="1">
      <c r="A16" s="14" t="s">
        <v>13</v>
      </c>
      <c r="B16" s="16" t="s">
        <v>14</v>
      </c>
      <c r="C16" s="18">
        <v>0</v>
      </c>
      <c r="D16" s="18"/>
    </row>
    <row r="17" spans="1:4" ht="43.5" customHeight="1">
      <c r="A17" s="23" t="s">
        <v>56</v>
      </c>
      <c r="B17" s="24" t="s">
        <v>57</v>
      </c>
      <c r="C17" s="25">
        <f>C18</f>
        <v>0</v>
      </c>
      <c r="D17" s="19"/>
    </row>
    <row r="18" spans="1:4" ht="36.75" customHeight="1">
      <c r="A18" s="20" t="s">
        <v>58</v>
      </c>
      <c r="B18" s="21" t="s">
        <v>59</v>
      </c>
      <c r="C18" s="26">
        <f>C19+C22</f>
        <v>0</v>
      </c>
      <c r="D18" s="19"/>
    </row>
    <row r="19" spans="1:4" ht="36.75" customHeight="1">
      <c r="A19" s="20" t="s">
        <v>60</v>
      </c>
      <c r="B19" s="21" t="s">
        <v>61</v>
      </c>
      <c r="C19" s="26">
        <f t="shared" ref="C19:C20" si="0">C20</f>
        <v>0</v>
      </c>
      <c r="D19" s="19"/>
    </row>
    <row r="20" spans="1:4" ht="36.75" customHeight="1">
      <c r="A20" s="20" t="s">
        <v>62</v>
      </c>
      <c r="B20" s="21" t="s">
        <v>63</v>
      </c>
      <c r="C20" s="27">
        <f t="shared" si="0"/>
        <v>0</v>
      </c>
      <c r="D20" s="19"/>
    </row>
    <row r="21" spans="1:4" ht="36.75" customHeight="1">
      <c r="A21" s="20" t="s">
        <v>64</v>
      </c>
      <c r="B21" s="21" t="s">
        <v>65</v>
      </c>
      <c r="C21" s="27"/>
      <c r="D21" s="19"/>
    </row>
    <row r="22" spans="1:4" ht="36.75" customHeight="1">
      <c r="A22" s="20" t="s">
        <v>66</v>
      </c>
      <c r="B22" s="21" t="s">
        <v>67</v>
      </c>
      <c r="C22" s="26">
        <f>C23</f>
        <v>0</v>
      </c>
      <c r="D22" s="19"/>
    </row>
    <row r="23" spans="1:4" ht="36.75" customHeight="1">
      <c r="A23" s="20" t="s">
        <v>68</v>
      </c>
      <c r="B23" s="21" t="s">
        <v>69</v>
      </c>
      <c r="C23" s="27">
        <f>C24+C25</f>
        <v>0</v>
      </c>
      <c r="D23" s="19"/>
    </row>
    <row r="24" spans="1:4" ht="36.75" customHeight="1">
      <c r="A24" s="20" t="s">
        <v>70</v>
      </c>
      <c r="B24" s="21" t="s">
        <v>71</v>
      </c>
      <c r="C24" s="27"/>
      <c r="D24" s="19"/>
    </row>
    <row r="25" spans="1:4" ht="36.75" customHeight="1">
      <c r="A25" s="20" t="s">
        <v>72</v>
      </c>
      <c r="B25" s="22" t="s">
        <v>73</v>
      </c>
      <c r="C25" s="27"/>
      <c r="D25" s="19"/>
    </row>
    <row r="26" spans="1:4" ht="30" customHeight="1">
      <c r="A26" s="11" t="s">
        <v>15</v>
      </c>
      <c r="B26" s="13" t="s">
        <v>16</v>
      </c>
      <c r="C26" s="17">
        <f>C27+C31</f>
        <v>8013000</v>
      </c>
      <c r="D26" s="17">
        <f>D27+D31</f>
        <v>7102721.75</v>
      </c>
    </row>
    <row r="27" spans="1:4">
      <c r="A27" s="14" t="s">
        <v>17</v>
      </c>
      <c r="B27" s="15" t="s">
        <v>18</v>
      </c>
      <c r="C27" s="18">
        <f t="shared" ref="C27:D33" si="1">C28</f>
        <v>-456598420</v>
      </c>
      <c r="D27" s="18">
        <f t="shared" si="1"/>
        <v>-449736795.23000002</v>
      </c>
    </row>
    <row r="28" spans="1:4" ht="30" customHeight="1">
      <c r="A28" s="14" t="s">
        <v>19</v>
      </c>
      <c r="B28" s="15" t="s">
        <v>20</v>
      </c>
      <c r="C28" s="26">
        <f>C29</f>
        <v>-456598420</v>
      </c>
      <c r="D28" s="18">
        <f t="shared" si="1"/>
        <v>-449736795.23000002</v>
      </c>
    </row>
    <row r="29" spans="1:4" ht="29.25" customHeight="1">
      <c r="A29" s="14" t="s">
        <v>21</v>
      </c>
      <c r="B29" s="15" t="s">
        <v>22</v>
      </c>
      <c r="C29" s="18">
        <f t="shared" si="1"/>
        <v>-456598420</v>
      </c>
      <c r="D29" s="18">
        <f t="shared" si="1"/>
        <v>-449736795.23000002</v>
      </c>
    </row>
    <row r="30" spans="1:4" ht="33" customHeight="1">
      <c r="A30" s="14" t="s">
        <v>23</v>
      </c>
      <c r="B30" s="15" t="s">
        <v>24</v>
      </c>
      <c r="C30" s="27">
        <v>-456598420</v>
      </c>
      <c r="D30" s="18">
        <v>-449736795.23000002</v>
      </c>
    </row>
    <row r="31" spans="1:4">
      <c r="A31" s="14" t="s">
        <v>25</v>
      </c>
      <c r="B31" s="15" t="s">
        <v>26</v>
      </c>
      <c r="C31" s="18">
        <f t="shared" si="1"/>
        <v>464611420</v>
      </c>
      <c r="D31" s="18">
        <f t="shared" si="1"/>
        <v>456839516.98000002</v>
      </c>
    </row>
    <row r="32" spans="1:4" ht="19.5" customHeight="1">
      <c r="A32" s="14" t="s">
        <v>27</v>
      </c>
      <c r="B32" s="15" t="s">
        <v>28</v>
      </c>
      <c r="C32" s="18">
        <f t="shared" ref="C32:C33" si="2">C33</f>
        <v>464611420</v>
      </c>
      <c r="D32" s="18">
        <f t="shared" si="1"/>
        <v>456839516.98000002</v>
      </c>
    </row>
    <row r="33" spans="1:4" ht="31.5" customHeight="1">
      <c r="A33" s="14" t="s">
        <v>29</v>
      </c>
      <c r="B33" s="15" t="s">
        <v>30</v>
      </c>
      <c r="C33" s="18">
        <f t="shared" si="2"/>
        <v>464611420</v>
      </c>
      <c r="D33" s="18">
        <f t="shared" si="1"/>
        <v>456839516.98000002</v>
      </c>
    </row>
    <row r="34" spans="1:4" ht="35.25" customHeight="1">
      <c r="A34" s="14" t="s">
        <v>31</v>
      </c>
      <c r="B34" s="15" t="s">
        <v>32</v>
      </c>
      <c r="C34" s="18">
        <v>464611420</v>
      </c>
      <c r="D34" s="18">
        <v>456839516.98000002</v>
      </c>
    </row>
    <row r="35" spans="1:4" ht="29.25" customHeight="1">
      <c r="A35" s="11" t="s">
        <v>33</v>
      </c>
      <c r="B35" s="13" t="s">
        <v>34</v>
      </c>
      <c r="C35" s="17">
        <f>C36+C37</f>
        <v>2095250</v>
      </c>
      <c r="D35" s="17">
        <f>D36+D38</f>
        <v>2095250</v>
      </c>
    </row>
    <row r="36" spans="1:4" ht="52.5" customHeight="1">
      <c r="A36" s="14" t="s">
        <v>35</v>
      </c>
      <c r="B36" s="15" t="s">
        <v>36</v>
      </c>
      <c r="C36" s="18">
        <f>C44</f>
        <v>0</v>
      </c>
      <c r="D36" s="18">
        <f>D44</f>
        <v>0</v>
      </c>
    </row>
    <row r="37" spans="1:4" ht="53.25" customHeight="1">
      <c r="A37" s="14" t="s">
        <v>37</v>
      </c>
      <c r="B37" s="15" t="s">
        <v>38</v>
      </c>
      <c r="C37" s="17">
        <v>2095250</v>
      </c>
      <c r="D37" s="18">
        <v>2095250</v>
      </c>
    </row>
    <row r="38" spans="1:4" ht="45.75" customHeight="1">
      <c r="A38" s="11" t="s">
        <v>39</v>
      </c>
      <c r="B38" s="13" t="s">
        <v>40</v>
      </c>
      <c r="C38" s="17">
        <f>C39+C42</f>
        <v>2095250</v>
      </c>
      <c r="D38" s="17">
        <f>D39+D42</f>
        <v>2095250</v>
      </c>
    </row>
    <row r="39" spans="1:4" ht="42.75" customHeight="1">
      <c r="A39" s="14" t="s">
        <v>41</v>
      </c>
      <c r="B39" s="15" t="s">
        <v>42</v>
      </c>
      <c r="C39" s="18">
        <f t="shared" ref="C39:D43" si="3">C40</f>
        <v>2095250</v>
      </c>
      <c r="D39" s="18">
        <f t="shared" ref="D39:D43" si="4">D40</f>
        <v>2095250</v>
      </c>
    </row>
    <row r="40" spans="1:4" ht="51.75" customHeight="1">
      <c r="A40" s="14" t="s">
        <v>43</v>
      </c>
      <c r="B40" s="15" t="s">
        <v>44</v>
      </c>
      <c r="C40" s="18">
        <f t="shared" si="3"/>
        <v>2095250</v>
      </c>
      <c r="D40" s="18">
        <f t="shared" si="3"/>
        <v>2095250</v>
      </c>
    </row>
    <row r="41" spans="1:4" ht="66.75" customHeight="1">
      <c r="A41" s="14" t="s">
        <v>45</v>
      </c>
      <c r="B41" s="15" t="s">
        <v>46</v>
      </c>
      <c r="C41" s="18">
        <v>2095250</v>
      </c>
      <c r="D41" s="18">
        <v>2095250</v>
      </c>
    </row>
    <row r="42" spans="1:4" ht="35.25" customHeight="1">
      <c r="A42" s="14" t="s">
        <v>47</v>
      </c>
      <c r="B42" s="15" t="s">
        <v>48</v>
      </c>
      <c r="C42" s="18">
        <f t="shared" si="3"/>
        <v>0</v>
      </c>
      <c r="D42" s="18">
        <f t="shared" si="4"/>
        <v>0</v>
      </c>
    </row>
    <row r="43" spans="1:4" ht="52.5" customHeight="1">
      <c r="A43" s="14" t="s">
        <v>49</v>
      </c>
      <c r="B43" s="15" t="s">
        <v>50</v>
      </c>
      <c r="C43" s="18">
        <f t="shared" si="3"/>
        <v>0</v>
      </c>
      <c r="D43" s="18">
        <f t="shared" si="4"/>
        <v>0</v>
      </c>
    </row>
    <row r="44" spans="1:4" ht="53.25" customHeight="1">
      <c r="A44" s="14" t="s">
        <v>51</v>
      </c>
      <c r="B44" s="15" t="s">
        <v>52</v>
      </c>
      <c r="C44" s="18"/>
      <c r="D44" s="18">
        <v>0</v>
      </c>
    </row>
  </sheetData>
  <mergeCells count="4">
    <mergeCell ref="B3:D3"/>
    <mergeCell ref="B4:D4"/>
    <mergeCell ref="B5:D5"/>
    <mergeCell ref="A7:D7"/>
  </mergeCells>
  <pageMargins left="0.78740157480314954" right="0.59055118110236249" top="0.78740157480314954" bottom="0.78740157480314954" header="0.31496062992125984" footer="0.31496062992125984"/>
  <pageSetup paperSize="9" scale="90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revision>4</cp:revision>
  <cp:lastPrinted>2026-03-05T13:06:10Z</cp:lastPrinted>
  <dcterms:created xsi:type="dcterms:W3CDTF">2006-09-28T05:33:49Z</dcterms:created>
  <dcterms:modified xsi:type="dcterms:W3CDTF">2026-03-19T10:10:05Z</dcterms:modified>
</cp:coreProperties>
</file>